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Fitting" sheetId="1" r:id="rId1"/>
    <sheet name="Equation solving" sheetId="2" r:id="rId2"/>
    <sheet name="Hoja3" sheetId="3" r:id="rId3"/>
  </sheets>
  <definedNames>
    <definedName name="solver_adj" localSheetId="1" hidden="1">'Equation solving'!$B$1</definedName>
    <definedName name="solver_adj" localSheetId="0" hidden="1">Fitting!$A$11:$C$11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st" localSheetId="1" hidden="1">1</definedName>
    <definedName name="solver_est" localSheetId="0" hidden="1">1</definedName>
    <definedName name="solver_itr" localSheetId="1" hidden="1">100</definedName>
    <definedName name="solver_itr" localSheetId="0" hidden="1">100</definedName>
    <definedName name="solver_lin" localSheetId="1" hidden="1">2</definedName>
    <definedName name="solver_lin" localSheetId="0" hidden="1">2</definedName>
    <definedName name="solver_neg" localSheetId="1" hidden="1">2</definedName>
    <definedName name="solver_neg" localSheetId="0" hidden="1">2</definedName>
    <definedName name="solver_num" localSheetId="1" hidden="1">0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'Equation solving'!$B$2</definedName>
    <definedName name="solver_opt" localSheetId="0" hidden="1">Fitting!$D$10</definedName>
    <definedName name="solver_pre" localSheetId="1" hidden="1">0.000001</definedName>
    <definedName name="solver_pre" localSheetId="0" hidden="1">0.000001</definedName>
    <definedName name="solver_scl" localSheetId="1" hidden="1">2</definedName>
    <definedName name="solver_scl" localSheetId="0" hidden="1">2</definedName>
    <definedName name="solver_sho" localSheetId="1" hidden="1">2</definedName>
    <definedName name="solver_sho" localSheetId="0" hidden="1">2</definedName>
    <definedName name="solver_tim" localSheetId="1" hidden="1">100</definedName>
    <definedName name="solver_tim" localSheetId="0" hidden="1">100</definedName>
    <definedName name="solver_tol" localSheetId="1" hidden="1">0.05</definedName>
    <definedName name="solver_tol" localSheetId="0" hidden="1">0.05</definedName>
    <definedName name="solver_typ" localSheetId="1" hidden="1">3</definedName>
    <definedName name="solver_typ" localSheetId="0" hidden="1">2</definedName>
    <definedName name="solver_val" localSheetId="1" hidden="1">0</definedName>
    <definedName name="solver_val" localSheetId="0" hidden="1">0</definedName>
  </definedNames>
  <calcPr calcId="125725"/>
</workbook>
</file>

<file path=xl/calcChain.xml><?xml version="1.0" encoding="utf-8"?>
<calcChain xmlns="http://schemas.openxmlformats.org/spreadsheetml/2006/main">
  <c r="B2" i="2"/>
  <c r="C2" i="1"/>
  <c r="D2"/>
  <c r="C3"/>
  <c r="D3" s="1"/>
  <c r="C4"/>
  <c r="D4" s="1"/>
  <c r="C5"/>
  <c r="D5" s="1"/>
  <c r="C6"/>
  <c r="D6" s="1"/>
  <c r="C7"/>
  <c r="D7" s="1"/>
  <c r="C8"/>
  <c r="D8" s="1"/>
  <c r="C9"/>
  <c r="D9" s="1"/>
  <c r="D10" l="1"/>
</calcChain>
</file>

<file path=xl/sharedStrings.xml><?xml version="1.0" encoding="utf-8"?>
<sst xmlns="http://schemas.openxmlformats.org/spreadsheetml/2006/main" count="6" uniqueCount="5">
  <si>
    <t>T(ºC)</t>
  </si>
  <si>
    <t>Pvap (mmHg)</t>
  </si>
  <si>
    <t>Error</t>
  </si>
  <si>
    <t>Calculated Pvap</t>
  </si>
  <si>
    <t>Eq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</si>
</sst>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Fitting!$B$1</c:f>
              <c:strCache>
                <c:ptCount val="1"/>
                <c:pt idx="0">
                  <c:v>Pvap (mmHg)</c:v>
                </c:pt>
              </c:strCache>
            </c:strRef>
          </c:tx>
          <c:spPr>
            <a:ln w="28575">
              <a:noFill/>
            </a:ln>
          </c:spPr>
          <c:trendline>
            <c:trendlineType val="poly"/>
            <c:order val="3"/>
            <c:dispRSqr val="1"/>
            <c:dispEq val="1"/>
            <c:trendlineLbl>
              <c:layout>
                <c:manualLayout>
                  <c:x val="-0.1809050743657043"/>
                  <c:y val="0.18934018664333624"/>
                </c:manualLayout>
              </c:layout>
              <c:numFmt formatCode="General" sourceLinked="0"/>
            </c:trendlineLbl>
          </c:trendline>
          <c:xVal>
            <c:numRef>
              <c:f>Fitting!$A$2:$A$9</c:f>
              <c:numCache>
                <c:formatCode>General</c:formatCode>
                <c:ptCount val="8"/>
                <c:pt idx="0">
                  <c:v>25</c:v>
                </c:pt>
                <c:pt idx="1">
                  <c:v>35</c:v>
                </c:pt>
                <c:pt idx="2">
                  <c:v>45</c:v>
                </c:pt>
                <c:pt idx="3">
                  <c:v>55</c:v>
                </c:pt>
                <c:pt idx="4">
                  <c:v>65</c:v>
                </c:pt>
                <c:pt idx="5">
                  <c:v>75</c:v>
                </c:pt>
                <c:pt idx="6">
                  <c:v>85</c:v>
                </c:pt>
                <c:pt idx="7">
                  <c:v>95</c:v>
                </c:pt>
              </c:numCache>
            </c:numRef>
          </c:xVal>
          <c:yVal>
            <c:numRef>
              <c:f>Fitting!$B$2:$B$9</c:f>
              <c:numCache>
                <c:formatCode>General</c:formatCode>
                <c:ptCount val="8"/>
                <c:pt idx="0">
                  <c:v>59</c:v>
                </c:pt>
                <c:pt idx="1">
                  <c:v>105</c:v>
                </c:pt>
                <c:pt idx="2">
                  <c:v>170</c:v>
                </c:pt>
                <c:pt idx="3">
                  <c:v>279</c:v>
                </c:pt>
                <c:pt idx="4">
                  <c:v>440</c:v>
                </c:pt>
                <c:pt idx="5">
                  <c:v>660</c:v>
                </c:pt>
                <c:pt idx="6">
                  <c:v>990</c:v>
                </c:pt>
                <c:pt idx="7">
                  <c:v>1420</c:v>
                </c:pt>
              </c:numCache>
            </c:numRef>
          </c:yVal>
        </c:ser>
        <c:axId val="56986624"/>
        <c:axId val="56898688"/>
      </c:scatterChart>
      <c:valAx>
        <c:axId val="569866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Temperature (ºC)</a:t>
                </a:r>
              </a:p>
            </c:rich>
          </c:tx>
          <c:layout/>
        </c:title>
        <c:numFmt formatCode="General" sourceLinked="1"/>
        <c:tickLblPos val="nextTo"/>
        <c:crossAx val="56898688"/>
        <c:crosses val="autoZero"/>
        <c:crossBetween val="midCat"/>
      </c:valAx>
      <c:valAx>
        <c:axId val="5689868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Vapor</a:t>
                </a:r>
                <a:r>
                  <a:rPr lang="es-ES" baseline="0"/>
                  <a:t> pressure (mmHg)</a:t>
                </a:r>
              </a:p>
              <a:p>
                <a:pPr>
                  <a:defRPr/>
                </a:pPr>
                <a:endParaRPr lang="es-ES"/>
              </a:p>
            </c:rich>
          </c:tx>
          <c:layout/>
        </c:title>
        <c:numFmt formatCode="General" sourceLinked="1"/>
        <c:tickLblPos val="nextTo"/>
        <c:crossAx val="569866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8904308836395453"/>
          <c:y val="5.7620662000583266E-2"/>
          <c:w val="0.32526399825021884"/>
          <c:h val="0.1674343832020998"/>
        </c:manualLayout>
      </c:layout>
      <c:overlay val="1"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Fitting!$B$1</c:f>
              <c:strCache>
                <c:ptCount val="1"/>
                <c:pt idx="0">
                  <c:v>Pvap (mmHg)</c:v>
                </c:pt>
              </c:strCache>
            </c:strRef>
          </c:tx>
          <c:spPr>
            <a:ln w="28575">
              <a:noFill/>
            </a:ln>
          </c:spPr>
          <c:trendline>
            <c:trendlineType val="exp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Fitting!$A$2:$A$9</c:f>
              <c:numCache>
                <c:formatCode>General</c:formatCode>
                <c:ptCount val="8"/>
                <c:pt idx="0">
                  <c:v>25</c:v>
                </c:pt>
                <c:pt idx="1">
                  <c:v>35</c:v>
                </c:pt>
                <c:pt idx="2">
                  <c:v>45</c:v>
                </c:pt>
                <c:pt idx="3">
                  <c:v>55</c:v>
                </c:pt>
                <c:pt idx="4">
                  <c:v>65</c:v>
                </c:pt>
                <c:pt idx="5">
                  <c:v>75</c:v>
                </c:pt>
                <c:pt idx="6">
                  <c:v>85</c:v>
                </c:pt>
                <c:pt idx="7">
                  <c:v>95</c:v>
                </c:pt>
              </c:numCache>
            </c:numRef>
          </c:xVal>
          <c:yVal>
            <c:numRef>
              <c:f>Fitting!$B$2:$B$9</c:f>
              <c:numCache>
                <c:formatCode>General</c:formatCode>
                <c:ptCount val="8"/>
                <c:pt idx="0">
                  <c:v>59</c:v>
                </c:pt>
                <c:pt idx="1">
                  <c:v>105</c:v>
                </c:pt>
                <c:pt idx="2">
                  <c:v>170</c:v>
                </c:pt>
                <c:pt idx="3">
                  <c:v>279</c:v>
                </c:pt>
                <c:pt idx="4">
                  <c:v>440</c:v>
                </c:pt>
                <c:pt idx="5">
                  <c:v>660</c:v>
                </c:pt>
                <c:pt idx="6">
                  <c:v>990</c:v>
                </c:pt>
                <c:pt idx="7">
                  <c:v>1420</c:v>
                </c:pt>
              </c:numCache>
            </c:numRef>
          </c:yVal>
        </c:ser>
        <c:axId val="109171840"/>
        <c:axId val="109173760"/>
      </c:scatterChart>
      <c:valAx>
        <c:axId val="1091718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Temperature (ºC)</a:t>
                </a:r>
              </a:p>
            </c:rich>
          </c:tx>
          <c:layout/>
        </c:title>
        <c:numFmt formatCode="General" sourceLinked="1"/>
        <c:tickLblPos val="nextTo"/>
        <c:crossAx val="109173760"/>
        <c:crosses val="autoZero"/>
        <c:crossBetween val="midCat"/>
      </c:valAx>
      <c:valAx>
        <c:axId val="10917376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ES"/>
                  <a:t>Vapor</a:t>
                </a:r>
                <a:r>
                  <a:rPr lang="es-ES" baseline="0"/>
                  <a:t> pressure (mmHg)</a:t>
                </a:r>
              </a:p>
              <a:p>
                <a:pPr>
                  <a:defRPr/>
                </a:pPr>
                <a:endParaRPr lang="es-ES"/>
              </a:p>
            </c:rich>
          </c:tx>
          <c:layout/>
        </c:title>
        <c:numFmt formatCode="General" sourceLinked="1"/>
        <c:tickLblPos val="nextTo"/>
        <c:crossAx val="1091718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8904308836395459"/>
          <c:y val="5.7620662000583286E-2"/>
          <c:w val="0.32526399825021896"/>
          <c:h val="0.16743438320209991"/>
        </c:manualLayout>
      </c:layout>
      <c:overlay val="1"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12</xdr:row>
      <xdr:rowOff>171450</xdr:rowOff>
    </xdr:from>
    <xdr:to>
      <xdr:col>6</xdr:col>
      <xdr:colOff>733425</xdr:colOff>
      <xdr:row>27</xdr:row>
      <xdr:rowOff>57150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10</xdr:row>
      <xdr:rowOff>0</xdr:rowOff>
    </xdr:from>
    <xdr:to>
      <xdr:col>14</xdr:col>
      <xdr:colOff>0</xdr:colOff>
      <xdr:row>24</xdr:row>
      <xdr:rowOff>76200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F8" sqref="F8"/>
    </sheetView>
  </sheetViews>
  <sheetFormatPr baseColWidth="10" defaultRowHeight="15"/>
  <cols>
    <col min="3" max="3" width="16" customWidth="1"/>
    <col min="5" max="5" width="12.7109375" bestFit="1" customWidth="1"/>
    <col min="8" max="8" width="12" bestFit="1" customWidth="1"/>
  </cols>
  <sheetData>
    <row r="1" spans="1:4">
      <c r="A1" t="s">
        <v>0</v>
      </c>
      <c r="B1" t="s">
        <v>1</v>
      </c>
      <c r="C1" t="s">
        <v>3</v>
      </c>
      <c r="D1" t="s">
        <v>2</v>
      </c>
    </row>
    <row r="2" spans="1:4">
      <c r="A2">
        <v>25</v>
      </c>
      <c r="B2">
        <v>59</v>
      </c>
      <c r="C2">
        <f>EXP($A$11+$B$11/($C$11+A2))</f>
        <v>59.009667628247627</v>
      </c>
      <c r="D2">
        <f>ABS(C2-B2)</f>
        <v>9.6676282476266806E-3</v>
      </c>
    </row>
    <row r="3" spans="1:4">
      <c r="A3">
        <v>35</v>
      </c>
      <c r="B3">
        <v>105</v>
      </c>
      <c r="C3">
        <f t="shared" ref="C3:C9" si="0">EXP($A$11+$B$11/($C$11+A3))</f>
        <v>102.97314564186112</v>
      </c>
      <c r="D3">
        <f t="shared" ref="D3:D9" si="1">ABS(C3-B3)</f>
        <v>2.0268543581388769</v>
      </c>
    </row>
    <row r="4" spans="1:4">
      <c r="A4">
        <v>45</v>
      </c>
      <c r="B4">
        <v>170</v>
      </c>
      <c r="C4">
        <f t="shared" si="0"/>
        <v>172.59241989049551</v>
      </c>
      <c r="D4">
        <f t="shared" si="1"/>
        <v>2.5924198904955063</v>
      </c>
    </row>
    <row r="5" spans="1:4">
      <c r="A5">
        <v>55</v>
      </c>
      <c r="B5">
        <v>279</v>
      </c>
      <c r="C5">
        <f t="shared" si="0"/>
        <v>279.02972818397234</v>
      </c>
      <c r="D5">
        <f t="shared" si="1"/>
        <v>2.9728183972338229E-2</v>
      </c>
    </row>
    <row r="6" spans="1:4">
      <c r="A6">
        <v>65</v>
      </c>
      <c r="B6">
        <v>440</v>
      </c>
      <c r="C6">
        <f t="shared" si="0"/>
        <v>436.71362716698536</v>
      </c>
      <c r="D6">
        <f t="shared" si="1"/>
        <v>3.2863728330146387</v>
      </c>
    </row>
    <row r="7" spans="1:4">
      <c r="A7">
        <v>75</v>
      </c>
      <c r="B7">
        <v>660</v>
      </c>
      <c r="C7">
        <f t="shared" si="0"/>
        <v>663.80394134585424</v>
      </c>
      <c r="D7">
        <f t="shared" si="1"/>
        <v>3.8039413458542413</v>
      </c>
    </row>
    <row r="8" spans="1:4">
      <c r="A8">
        <v>85</v>
      </c>
      <c r="B8">
        <v>990</v>
      </c>
      <c r="C8">
        <f t="shared" si="0"/>
        <v>982.61773307181522</v>
      </c>
      <c r="D8">
        <f t="shared" si="1"/>
        <v>7.3822669281847766</v>
      </c>
    </row>
    <row r="9" spans="1:4">
      <c r="A9">
        <v>95</v>
      </c>
      <c r="B9">
        <v>1420</v>
      </c>
      <c r="C9">
        <f t="shared" si="0"/>
        <v>1419.9996113308491</v>
      </c>
      <c r="D9">
        <f t="shared" si="1"/>
        <v>3.8866915087965026E-4</v>
      </c>
    </row>
    <row r="10" spans="1:4">
      <c r="D10">
        <f>SUM(D2:D9)</f>
        <v>19.131639837058884</v>
      </c>
    </row>
    <row r="11" spans="1:4">
      <c r="A11">
        <v>18.904141257481836</v>
      </c>
      <c r="B11">
        <v>-3799.9463306570156</v>
      </c>
      <c r="C11">
        <v>231.29526296464056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workbookViewId="0">
      <selection activeCell="B2" sqref="B2"/>
    </sheetView>
  </sheetViews>
  <sheetFormatPr baseColWidth="10" defaultRowHeight="15"/>
  <sheetData>
    <row r="1" spans="1:2">
      <c r="A1" t="s">
        <v>0</v>
      </c>
      <c r="B1">
        <v>90.361819870925245</v>
      </c>
    </row>
    <row r="2" spans="1:2">
      <c r="A2" t="s">
        <v>4</v>
      </c>
      <c r="B2">
        <f>700-0.25*(EXP(Fitting!$A$11+Fitting!$B$11/(Fitting!$C$11+B1)))-0.75*(EXP(18.3036-3816.44/(227.02+B1)))</f>
        <v>4.0169965132008656E-7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Fitting</vt:lpstr>
      <vt:lpstr>Equation solving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2013-02-12T22:26:23Z</dcterms:modified>
</cp:coreProperties>
</file>